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4\7 VERSIÓN\1.- ASIENTOS CONTABLES MENSUALES- CUMPLIMIENTO TRIBUTARIO MENSUAL Y GESTIÓN INICIO DE ACTIVIDADES E-RUT\"/>
    </mc:Choice>
  </mc:AlternateContent>
  <xr:revisionPtr revIDLastSave="0" documentId="13_ncr:1_{7A1ECF04-AF96-488D-B81B-F9184B056B10}" xr6:coauthVersionLast="47" xr6:coauthVersionMax="47" xr10:uidLastSave="{00000000-0000-0000-0000-000000000000}"/>
  <bookViews>
    <workbookView xWindow="-120" yWindow="-120" windowWidth="29040" windowHeight="15720" xr2:uid="{1A7144CA-2EC5-40A5-BA5C-222A7463A448}"/>
  </bookViews>
  <sheets>
    <sheet name="Remanente" sheetId="1" r:id="rId1"/>
    <sheet name="Hoja1" sheetId="2" r:id="rId2"/>
  </sheets>
  <definedNames>
    <definedName name="_xlnm.Print_Area" localSheetId="0">Remanente!$A$1:$J$14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4" i="1"/>
  <c r="C15" i="1"/>
  <c r="E9" i="1"/>
  <c r="D13" i="1"/>
  <c r="C12" i="1"/>
  <c r="B7" i="1"/>
</calcChain>
</file>

<file path=xl/sharedStrings.xml><?xml version="1.0" encoding="utf-8"?>
<sst xmlns="http://schemas.openxmlformats.org/spreadsheetml/2006/main" count="18" uniqueCount="18">
  <si>
    <t>UTM</t>
  </si>
  <si>
    <t>Remanente para el mes</t>
  </si>
  <si>
    <t>UTM remanente</t>
  </si>
  <si>
    <t>Reajuste</t>
  </si>
  <si>
    <t>IVA Crédito Fiscal</t>
  </si>
  <si>
    <t>Debe</t>
  </si>
  <si>
    <t>Haber</t>
  </si>
  <si>
    <t>Cálculo Remanente CF</t>
  </si>
  <si>
    <t>Remanente mes anterior DICIEMBRE</t>
  </si>
  <si>
    <t>UTM mes actual (FEBRERO)</t>
  </si>
  <si>
    <t xml:space="preserve"> Mes Actual a declarar (UTM ENERO)</t>
  </si>
  <si>
    <t>REMANENTE DICIEMBRE = SE DECLARA EN ENERO</t>
  </si>
  <si>
    <t>ACTIVO</t>
  </si>
  <si>
    <t>CCMM Reajuste IVA Crédito Fiscal</t>
  </si>
  <si>
    <t>INGRESOS AFECTO A IMPUESTO DE PRIMERA CATEGORÍA = RESULTADO GANANCIA</t>
  </si>
  <si>
    <t>F22=R17=ITEM = OTROS INGRESOS</t>
  </si>
  <si>
    <t>IVA CF</t>
  </si>
  <si>
    <t>CCMM IVA 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</si>
</sst>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 &quot;$&quot;* #,##0_ ;_ &quot;$&quot;* \-#,##0_ ;_ &quot;$&quot;* &quot;-&quot;_ ;_ @_ "/>
    <numFmt numFmtId="165" formatCode="_ * #,##0_ ;_ * \-#,##0_ ;_ * &quot;-&quot;_ ;_ @_ "/>
    <numFmt numFmtId="166" formatCode="[$$-340A]\ #,##0"/>
    <numFmt numFmtId="167" formatCode="0.0%"/>
    <numFmt numFmtId="168" formatCode="_-[$$-340A]\ * #,##0_-;\-[$$-340A]\ * #,##0_-;_-[$$-340A]\ * &quot;-&quot;_-;_-@_-"/>
    <numFmt numFmtId="169" formatCode="_-* #,##0.00\ _€_-;\-* #,##0.00\ _€_-;_-* &quot;-&quot;??\ _€_-;_-@_-"/>
    <numFmt numFmtId="170" formatCode="_-* #,##0\ _€_-;\-* #,##0\ _€_-;_-* &quot;-&quot;??\ _€_-;_-@_-"/>
    <numFmt numFmtId="171" formatCode="_ * #,##0.00_ ;_ * \-#,##0.00_ ;_ * &quot;-&quot;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/>
    <xf numFmtId="166" fontId="3" fillId="2" borderId="0" xfId="0" applyNumberFormat="1" applyFont="1" applyFill="1"/>
    <xf numFmtId="167" fontId="3" fillId="2" borderId="0" xfId="0" applyNumberFormat="1" applyFont="1" applyFill="1"/>
    <xf numFmtId="168" fontId="3" fillId="2" borderId="0" xfId="0" applyNumberFormat="1" applyFont="1" applyFill="1"/>
    <xf numFmtId="165" fontId="3" fillId="2" borderId="0" xfId="1" applyFont="1" applyFill="1"/>
    <xf numFmtId="49" fontId="3" fillId="2" borderId="0" xfId="0" applyNumberFormat="1" applyFont="1" applyFill="1"/>
    <xf numFmtId="170" fontId="3" fillId="2" borderId="0" xfId="3" applyNumberFormat="1" applyFont="1" applyFill="1"/>
    <xf numFmtId="10" fontId="3" fillId="2" borderId="0" xfId="3" applyNumberFormat="1" applyFont="1" applyFill="1"/>
    <xf numFmtId="166" fontId="3" fillId="2" borderId="0" xfId="2" applyNumberFormat="1" applyFont="1" applyFill="1"/>
    <xf numFmtId="164" fontId="3" fillId="2" borderId="0" xfId="2" applyFont="1" applyFill="1"/>
    <xf numFmtId="165" fontId="3" fillId="2" borderId="0" xfId="1" applyFont="1" applyFill="1" applyBorder="1"/>
    <xf numFmtId="0" fontId="2" fillId="2" borderId="1" xfId="0" applyFont="1" applyFill="1" applyBorder="1"/>
    <xf numFmtId="170" fontId="2" fillId="2" borderId="2" xfId="3" applyNumberFormat="1" applyFont="1" applyFill="1" applyBorder="1"/>
    <xf numFmtId="10" fontId="2" fillId="2" borderId="2" xfId="3" applyNumberFormat="1" applyFont="1" applyFill="1" applyBorder="1"/>
    <xf numFmtId="0" fontId="3" fillId="2" borderId="3" xfId="0" applyFont="1" applyFill="1" applyBorder="1"/>
    <xf numFmtId="170" fontId="3" fillId="2" borderId="4" xfId="3" applyNumberFormat="1" applyFont="1" applyFill="1" applyBorder="1"/>
    <xf numFmtId="10" fontId="3" fillId="2" borderId="4" xfId="3" applyNumberFormat="1" applyFont="1" applyFill="1" applyBorder="1" applyAlignment="1">
      <alignment wrapText="1"/>
    </xf>
    <xf numFmtId="0" fontId="3" fillId="2" borderId="4" xfId="0" applyFont="1" applyFill="1" applyBorder="1"/>
    <xf numFmtId="165" fontId="3" fillId="2" borderId="0" xfId="0" applyNumberFormat="1" applyFont="1" applyFill="1"/>
    <xf numFmtId="0" fontId="4" fillId="2" borderId="4" xfId="0" applyFont="1" applyFill="1" applyBorder="1"/>
    <xf numFmtId="166" fontId="4" fillId="2" borderId="4" xfId="0" applyNumberFormat="1" applyFont="1" applyFill="1" applyBorder="1"/>
    <xf numFmtId="3" fontId="3" fillId="2" borderId="0" xfId="0" applyNumberFormat="1" applyFont="1" applyFill="1"/>
    <xf numFmtId="171" fontId="3" fillId="2" borderId="0" xfId="1" applyNumberFormat="1" applyFont="1" applyFill="1"/>
    <xf numFmtId="164" fontId="3" fillId="2" borderId="4" xfId="2" applyFont="1" applyFill="1" applyBorder="1" applyAlignment="1">
      <alignment wrapText="1"/>
    </xf>
    <xf numFmtId="169" fontId="3" fillId="2" borderId="0" xfId="3" applyNumberFormat="1" applyFont="1" applyFill="1"/>
    <xf numFmtId="165" fontId="2" fillId="2" borderId="0" xfId="1" applyFont="1" applyFill="1"/>
    <xf numFmtId="166" fontId="2" fillId="2" borderId="0" xfId="0" applyNumberFormat="1" applyFont="1" applyFill="1"/>
    <xf numFmtId="0" fontId="3" fillId="2" borderId="5" xfId="0" applyFont="1" applyFill="1" applyBorder="1"/>
    <xf numFmtId="165" fontId="3" fillId="2" borderId="5" xfId="1" applyFont="1" applyFill="1" applyBorder="1"/>
  </cellXfs>
  <cellStyles count="4">
    <cellStyle name="Millares [0]" xfId="1" builtinId="6"/>
    <cellStyle name="Millares 10" xfId="3" xr:uid="{507CBF6A-47EE-4789-A93E-D9D486AD1CB1}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2102C-8441-42DE-9622-2C5F4A014500}">
  <sheetPr>
    <tabColor rgb="FFFF0000"/>
  </sheetPr>
  <dimension ref="B1:J15"/>
  <sheetViews>
    <sheetView tabSelected="1" zoomScale="170" zoomScaleNormal="170" zoomScaleSheetLayoutView="85" workbookViewId="0">
      <selection activeCell="B3" sqref="B3"/>
    </sheetView>
  </sheetViews>
  <sheetFormatPr baseColWidth="10" defaultColWidth="11.42578125" defaultRowHeight="15.75" x14ac:dyDescent="0.25"/>
  <cols>
    <col min="1" max="1" width="12.7109375" style="1" customWidth="1"/>
    <col min="2" max="2" width="32.85546875" style="1" customWidth="1"/>
    <col min="3" max="3" width="22.28515625" style="1" customWidth="1"/>
    <col min="4" max="4" width="14.5703125" style="2" customWidth="1"/>
    <col min="5" max="5" width="14" style="2" customWidth="1"/>
    <col min="6" max="6" width="14.7109375" style="2" customWidth="1"/>
    <col min="7" max="7" width="7.140625" style="1" customWidth="1"/>
    <col min="8" max="8" width="11.42578125" style="1"/>
    <col min="9" max="9" width="15.5703125" style="3" customWidth="1"/>
    <col min="10" max="10" width="15.85546875" style="1" customWidth="1"/>
    <col min="11" max="11" width="3.42578125" style="1" customWidth="1"/>
    <col min="12" max="16384" width="11.42578125" style="1"/>
  </cols>
  <sheetData>
    <row r="1" spans="2:10" ht="16.5" thickBot="1" x14ac:dyDescent="0.3">
      <c r="B1" s="12" t="s">
        <v>7</v>
      </c>
      <c r="C1" s="13"/>
      <c r="D1" s="14"/>
      <c r="E1" s="15"/>
      <c r="G1" s="6"/>
      <c r="I1" s="1"/>
    </row>
    <row r="2" spans="2:10" x14ac:dyDescent="0.25">
      <c r="C2" s="7"/>
      <c r="D2" s="8"/>
      <c r="E2" s="1"/>
      <c r="G2" s="6"/>
      <c r="I2" s="1"/>
      <c r="J2" s="4"/>
    </row>
    <row r="3" spans="2:10" ht="42.6" customHeight="1" thickBot="1" x14ac:dyDescent="0.3">
      <c r="B3" s="16" t="s">
        <v>8</v>
      </c>
      <c r="C3" s="17" t="s">
        <v>10</v>
      </c>
      <c r="D3" s="18"/>
      <c r="E3" s="18" t="s">
        <v>0</v>
      </c>
      <c r="F3" s="2" t="s">
        <v>11</v>
      </c>
      <c r="G3" s="6"/>
      <c r="I3" s="22"/>
    </row>
    <row r="4" spans="2:10" ht="16.5" thickTop="1" x14ac:dyDescent="0.25">
      <c r="B4" s="7">
        <v>765295</v>
      </c>
      <c r="C4" s="5">
        <v>50978</v>
      </c>
      <c r="D4" s="1"/>
      <c r="E4" s="23">
        <f>B4/C4</f>
        <v>15.012260190670485</v>
      </c>
      <c r="I4" s="1"/>
    </row>
    <row r="5" spans="2:10" x14ac:dyDescent="0.25">
      <c r="B5" s="7"/>
      <c r="C5" s="8"/>
      <c r="D5" s="1"/>
      <c r="E5" s="9"/>
      <c r="G5" s="2"/>
      <c r="I5" s="1"/>
    </row>
    <row r="6" spans="2:10" ht="32.25" thickBot="1" x14ac:dyDescent="0.3">
      <c r="B6" s="16" t="s">
        <v>2</v>
      </c>
      <c r="C6" s="17" t="s">
        <v>9</v>
      </c>
      <c r="D6" s="18"/>
      <c r="E6" s="24" t="s">
        <v>1</v>
      </c>
      <c r="G6" s="2"/>
      <c r="I6" s="1"/>
    </row>
    <row r="7" spans="2:10" ht="16.5" thickTop="1" x14ac:dyDescent="0.25">
      <c r="B7" s="25">
        <f>ROUND(E4,2)</f>
        <v>15.01</v>
      </c>
      <c r="C7" s="5">
        <v>51131</v>
      </c>
      <c r="D7" s="1"/>
      <c r="E7" s="26">
        <f>B7*C7</f>
        <v>767476.30999999994</v>
      </c>
      <c r="I7" s="1"/>
    </row>
    <row r="8" spans="2:10" x14ac:dyDescent="0.25">
      <c r="E8" s="5"/>
      <c r="I8" s="10"/>
    </row>
    <row r="9" spans="2:10" x14ac:dyDescent="0.25">
      <c r="D9" s="27" t="s">
        <v>3</v>
      </c>
      <c r="E9" s="26">
        <f>E7-B4</f>
        <v>2181.3099999999395</v>
      </c>
      <c r="F9" s="2" t="s">
        <v>17</v>
      </c>
    </row>
    <row r="11" spans="2:10" ht="16.5" thickBot="1" x14ac:dyDescent="0.3">
      <c r="B11" s="20"/>
      <c r="C11" s="20" t="s">
        <v>5</v>
      </c>
      <c r="D11" s="21" t="s">
        <v>6</v>
      </c>
    </row>
    <row r="12" spans="2:10" ht="16.5" thickTop="1" x14ac:dyDescent="0.25">
      <c r="B12" s="1" t="s">
        <v>4</v>
      </c>
      <c r="C12" s="11">
        <f>E9</f>
        <v>2181.3099999999395</v>
      </c>
      <c r="D12" s="11"/>
      <c r="E12" s="2" t="s">
        <v>12</v>
      </c>
    </row>
    <row r="13" spans="2:10" ht="16.5" thickBot="1" x14ac:dyDescent="0.3">
      <c r="B13" s="28" t="s">
        <v>13</v>
      </c>
      <c r="C13" s="29"/>
      <c r="D13" s="29">
        <f>C12</f>
        <v>2181.3099999999395</v>
      </c>
      <c r="E13" s="2" t="s">
        <v>14</v>
      </c>
    </row>
    <row r="14" spans="2:10" ht="16.5" thickTop="1" x14ac:dyDescent="0.25">
      <c r="D14" s="2" t="s">
        <v>15</v>
      </c>
    </row>
    <row r="15" spans="2:10" x14ac:dyDescent="0.25">
      <c r="B15" s="1" t="s">
        <v>16</v>
      </c>
      <c r="C15" s="19">
        <f>+B4+C12</f>
        <v>767476.30999999994</v>
      </c>
    </row>
  </sheetData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39A40-246B-49EE-A82A-911616A8355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Remanente</vt:lpstr>
      <vt:lpstr>Hoja1</vt:lpstr>
      <vt:lpstr>Remanente!Área_de_impresión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contacto silvacorrea consultora</dc:creator>
  <cp:lastModifiedBy>elias rivera</cp:lastModifiedBy>
  <dcterms:created xsi:type="dcterms:W3CDTF">2021-10-22T12:42:21Z</dcterms:created>
  <dcterms:modified xsi:type="dcterms:W3CDTF">2024-10-08T22:54:37Z</dcterms:modified>
</cp:coreProperties>
</file>